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2801 ЗП ЭФ (ХЭС)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P9" i="1" s="1"/>
  <c r="O10" i="1"/>
  <c r="P10" i="1" s="1"/>
  <c r="M9" i="1"/>
  <c r="M10" i="1"/>
  <c r="L9" i="1"/>
  <c r="L10" i="1"/>
  <c r="J9" i="1"/>
  <c r="J10" i="1"/>
  <c r="I9" i="1"/>
  <c r="I10" i="1"/>
  <c r="G9" i="1"/>
  <c r="G10" i="1"/>
  <c r="G11" i="1" l="1"/>
  <c r="F3" i="1" l="1"/>
  <c r="P11" i="1"/>
  <c r="G12" i="1" l="1"/>
  <c r="G13" i="1" s="1"/>
  <c r="P12" i="1" l="1"/>
  <c r="P13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<sst xmlns="http://schemas.openxmlformats.org/spreadsheetml/2006/main" count="33" uniqueCount="25">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</sst>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left" vertical="top"/>
    </xf>
    <xf numFmtId="0" fontId="17" fillId="0" borderId="26" xfId="0" applyFont="1" applyFill="1" applyBorder="1" applyAlignment="1">
      <alignment horizontal="center" vertical="center" wrapText="1"/>
    </xf>
    <xf numFmtId="4" fontId="17" fillId="0" borderId="26" xfId="0" applyNumberFormat="1" applyFont="1" applyFill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  <xf numFmtId="0" fontId="0" fillId="2" borderId="0" xfId="0" applyFill="1" applyBorder="1"/>
    <xf numFmtId="0" fontId="11" fillId="2" borderId="0" xfId="0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6" fillId="4" borderId="32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Normal="100" workbookViewId="0">
      <selection activeCell="J5" sqref="J5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6" t="s">
        <v>22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5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63" t="s">
        <v>10</v>
      </c>
      <c r="C3" s="64"/>
      <c r="D3" s="64"/>
      <c r="E3" s="65"/>
      <c r="F3" s="66">
        <f>G11</f>
        <v>8085361.6299999999</v>
      </c>
      <c r="G3" s="67" t="s">
        <v>2</v>
      </c>
      <c r="H3" s="1"/>
      <c r="I3" s="38" t="s">
        <v>18</v>
      </c>
      <c r="J3" s="39"/>
      <c r="K3" s="39"/>
      <c r="L3" s="39"/>
      <c r="M3" s="39"/>
      <c r="N3" s="39"/>
      <c r="O3" s="39"/>
      <c r="P3" s="47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A4" s="59"/>
      <c r="B4" s="60"/>
      <c r="C4" s="60"/>
      <c r="D4" s="60"/>
      <c r="E4" s="60"/>
      <c r="F4" s="61"/>
      <c r="G4" s="62"/>
      <c r="H4" s="1"/>
      <c r="I4" s="58" t="s">
        <v>16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1" t="s">
        <v>17</v>
      </c>
      <c r="J5" s="31"/>
      <c r="K5" s="31"/>
      <c r="L5" s="3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1" t="s">
        <v>11</v>
      </c>
      <c r="C7" s="47"/>
      <c r="D7" s="52"/>
      <c r="E7" s="52"/>
      <c r="F7" s="53"/>
      <c r="G7" s="54"/>
      <c r="H7" s="5"/>
      <c r="I7" s="38" t="s">
        <v>20</v>
      </c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0" customFormat="1" ht="15.75" x14ac:dyDescent="0.2">
      <c r="A9" s="29"/>
      <c r="B9" s="11">
        <v>1</v>
      </c>
      <c r="C9" s="34" t="s">
        <v>23</v>
      </c>
      <c r="D9" s="32" t="s">
        <v>21</v>
      </c>
      <c r="E9" s="35">
        <v>386864</v>
      </c>
      <c r="F9" s="33">
        <v>1</v>
      </c>
      <c r="G9" s="21">
        <f t="shared" ref="G9:G10" si="0">E9*F9</f>
        <v>386864</v>
      </c>
      <c r="H9" s="1"/>
      <c r="I9" s="17">
        <f t="shared" ref="I9:J10" si="1">B9</f>
        <v>1</v>
      </c>
      <c r="J9" s="18" t="str">
        <f t="shared" si="1"/>
        <v>Проектно-изыскательские работы</v>
      </c>
      <c r="K9" s="13"/>
      <c r="L9" s="19" t="str">
        <f t="shared" ref="L9:M10" si="2">D9</f>
        <v>шт.</v>
      </c>
      <c r="M9" s="22">
        <f t="shared" si="2"/>
        <v>386864</v>
      </c>
      <c r="N9" s="12"/>
      <c r="O9" s="19">
        <f t="shared" ref="O9:O10" si="3">F9</f>
        <v>1</v>
      </c>
      <c r="P9" s="20">
        <f t="shared" ref="P9:P10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0" customFormat="1" ht="16.5" thickBot="1" x14ac:dyDescent="0.25">
      <c r="A10" s="29"/>
      <c r="B10" s="11">
        <v>2</v>
      </c>
      <c r="C10" s="34" t="s">
        <v>24</v>
      </c>
      <c r="D10" s="32" t="s">
        <v>21</v>
      </c>
      <c r="E10" s="35">
        <v>7698497.6299999999</v>
      </c>
      <c r="F10" s="33">
        <v>1</v>
      </c>
      <c r="G10" s="21">
        <f t="shared" si="0"/>
        <v>7698497.6299999999</v>
      </c>
      <c r="H10" s="1"/>
      <c r="I10" s="17">
        <f t="shared" si="1"/>
        <v>2</v>
      </c>
      <c r="J10" s="18" t="str">
        <f t="shared" si="1"/>
        <v>Строительно-монтажные работы</v>
      </c>
      <c r="K10" s="13"/>
      <c r="L10" s="19" t="str">
        <f t="shared" si="2"/>
        <v>шт.</v>
      </c>
      <c r="M10" s="22">
        <f t="shared" si="2"/>
        <v>7698497.6299999999</v>
      </c>
      <c r="N10" s="12"/>
      <c r="O10" s="19">
        <f t="shared" si="3"/>
        <v>1</v>
      </c>
      <c r="P10" s="20">
        <f t="shared" si="4"/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thickBot="1" x14ac:dyDescent="0.3">
      <c r="A11" s="6"/>
      <c r="B11" s="41" t="s">
        <v>5</v>
      </c>
      <c r="C11" s="42"/>
      <c r="D11" s="42"/>
      <c r="E11" s="42"/>
      <c r="F11" s="43"/>
      <c r="G11" s="14">
        <f>SUM(G9:G10)</f>
        <v>8085361.6299999999</v>
      </c>
      <c r="H11" s="1"/>
      <c r="I11" s="41" t="s">
        <v>5</v>
      </c>
      <c r="J11" s="42"/>
      <c r="K11" s="42"/>
      <c r="L11" s="42"/>
      <c r="M11" s="42"/>
      <c r="N11" s="42"/>
      <c r="O11" s="43"/>
      <c r="P11" s="14">
        <f>SUM(P9:P10)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6"/>
      <c r="B12" s="55" t="s">
        <v>15</v>
      </c>
      <c r="C12" s="56"/>
      <c r="D12" s="56"/>
      <c r="E12" s="56"/>
      <c r="F12" s="23">
        <v>0.2</v>
      </c>
      <c r="G12" s="15">
        <f>G11*F12</f>
        <v>1617072.3260000001</v>
      </c>
      <c r="H12" s="1"/>
      <c r="I12" s="55" t="s">
        <v>15</v>
      </c>
      <c r="J12" s="56"/>
      <c r="K12" s="56"/>
      <c r="L12" s="56"/>
      <c r="M12" s="56"/>
      <c r="N12" s="56"/>
      <c r="O12" s="23">
        <v>0.2</v>
      </c>
      <c r="P12" s="15">
        <f>P11*O12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6"/>
      <c r="B13" s="48" t="s">
        <v>6</v>
      </c>
      <c r="C13" s="49"/>
      <c r="D13" s="49"/>
      <c r="E13" s="49"/>
      <c r="F13" s="50"/>
      <c r="G13" s="16">
        <f>G11+G12</f>
        <v>9702433.9560000002</v>
      </c>
      <c r="H13" s="1"/>
      <c r="I13" s="48" t="s">
        <v>6</v>
      </c>
      <c r="J13" s="49"/>
      <c r="K13" s="49"/>
      <c r="L13" s="49"/>
      <c r="M13" s="49"/>
      <c r="N13" s="49"/>
      <c r="O13" s="50"/>
      <c r="P13" s="16">
        <f>P11+P12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28" customFormat="1" ht="24.75" customHeight="1" x14ac:dyDescent="0.25">
      <c r="A14" s="24"/>
      <c r="B14" s="36"/>
      <c r="C14" s="37"/>
      <c r="D14" s="37"/>
      <c r="E14" s="37"/>
      <c r="F14" s="37"/>
      <c r="G14" s="37"/>
      <c r="H14" s="25"/>
      <c r="I14" s="26"/>
      <c r="J14" s="26"/>
      <c r="K14" s="26"/>
      <c r="L14" s="26"/>
      <c r="M14" s="26"/>
      <c r="N14" s="26"/>
      <c r="O14" s="26"/>
      <c r="P14" s="27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82.5" customHeight="1" x14ac:dyDescent="0.25">
      <c r="B15" s="36"/>
      <c r="C15" s="37"/>
      <c r="D15" s="37"/>
      <c r="E15" s="37"/>
      <c r="F15" s="37"/>
      <c r="G15" s="37"/>
      <c r="H15" s="1"/>
      <c r="I15" s="1"/>
      <c r="J15" s="44" t="s">
        <v>19</v>
      </c>
      <c r="K15" s="45"/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3.25" customHeight="1" x14ac:dyDescent="0.25">
      <c r="B16" s="36"/>
      <c r="C16" s="37"/>
      <c r="D16" s="37"/>
      <c r="E16" s="37"/>
      <c r="F16" s="37"/>
      <c r="G16" s="3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"/>
    </row>
    <row r="17" spans="26:26" x14ac:dyDescent="0.25">
      <c r="Z17" s="1"/>
    </row>
  </sheetData>
  <mergeCells count="18">
    <mergeCell ref="B1:P1"/>
    <mergeCell ref="B3:E3"/>
    <mergeCell ref="B11:F11"/>
    <mergeCell ref="B13:F13"/>
    <mergeCell ref="B7:G7"/>
    <mergeCell ref="I13:O13"/>
    <mergeCell ref="B12:E12"/>
    <mergeCell ref="I12:N12"/>
    <mergeCell ref="B2:P2"/>
    <mergeCell ref="B4:E4"/>
    <mergeCell ref="I4:L4"/>
    <mergeCell ref="I3:P3"/>
    <mergeCell ref="B16:G16"/>
    <mergeCell ref="I7:P7"/>
    <mergeCell ref="I11:O11"/>
    <mergeCell ref="B15:G15"/>
    <mergeCell ref="B14:G14"/>
    <mergeCell ref="J15:K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2020-01-22T00:58:51Z</dcterms:modified>
</cp:coreProperties>
</file>